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2 (Корректировка бюджета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2'!$A$1:$D$36</definedName>
  </definedNames>
  <calcPr calcId="152511"/>
</workbook>
</file>

<file path=xl/calcChain.xml><?xml version="1.0" encoding="utf-8"?>
<calcChain xmlns="http://schemas.openxmlformats.org/spreadsheetml/2006/main">
  <c r="D35" i="1" l="1"/>
  <c r="D31" i="1"/>
  <c r="C35" i="1"/>
  <c r="C31" i="1"/>
  <c r="C25" i="1" l="1"/>
  <c r="C23" i="1"/>
  <c r="C22" i="1"/>
  <c r="C21" i="1" s="1"/>
  <c r="C19" i="1"/>
  <c r="C17" i="1"/>
  <c r="C16" i="1" l="1"/>
  <c r="C27" i="1"/>
  <c r="C15" i="1" s="1"/>
  <c r="C30" i="1" l="1"/>
  <c r="D34" i="1"/>
  <c r="D19" i="1"/>
  <c r="D17" i="1"/>
  <c r="D30" i="1"/>
  <c r="C34" i="1"/>
  <c r="D33" i="1" l="1"/>
  <c r="D29" i="1"/>
  <c r="C29" i="1"/>
  <c r="C33" i="1"/>
  <c r="D27" i="1"/>
  <c r="D16" i="1"/>
  <c r="C32" i="1" l="1"/>
  <c r="C28" i="1"/>
  <c r="D28" i="1"/>
  <c r="D32" i="1"/>
  <c r="D15" i="1"/>
  <c r="C36" i="1" l="1"/>
  <c r="D36" i="1"/>
</calcChain>
</file>

<file path=xl/sharedStrings.xml><?xml version="1.0" encoding="utf-8"?>
<sst xmlns="http://schemas.openxmlformats.org/spreadsheetml/2006/main" count="58" uniqueCount="55">
  <si>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</si>
  <si>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</si>
  <si>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</si>
  <si>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</si>
  <si>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</si>
  <si>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</si>
  <si>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</si>
  <si>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</si>
  <si>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</si>
  <si>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</si>
  <si>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</si>
  <si>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</si>
  <si>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</si>
  <si>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</si>
  <si>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</si>
  <si>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</si>
  <si>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</si>
  <si>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</si>
  <si>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</si>
  <si>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</si>
  <si>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</si>
  <si>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</si>
  <si>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</si>
  <si>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</si>
  <si>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</si>
  <si>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</si>
  <si>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</si>
  <si>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</si>
  <si>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</si>
  <si>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</si>
  <si>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</si>
  <si>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</si>
  <si>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</si>
  <si>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</si>
  <si>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</si>
  <si>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</si>
  <si>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</si>
  <si>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</si>
  <si>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2026 год</t>
  </si>
  <si>
    <t>бюджета муниципального образования город Норильск на плановый период 2026 и 2027 годов</t>
  </si>
  <si>
    <t>Сумма 
на 2027 год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</si>
  <si>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</si>
  <si>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</si>
  <si>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</si>
  <si>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</si>
  <si>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</si>
  <si>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</si>
  <si>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</si>
  <si>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</si>
  <si>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</si>
  <si>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</si>
  <si>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</si>
  <si>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</si>
  <si>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от "17" декабря 2024 № 20/6-479</t>
  </si>
  <si>
    <t>от "31"октября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</si>
</sst>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left" vertical="center" shrinkToFi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Normal="100" zoomScaleSheetLayoutView="100" workbookViewId="0">
      <selection activeCell="C5" sqref="C5"/>
    </sheetView>
  </sheetViews>
  <sheetFormatPr defaultColWidth="9.1796875" defaultRowHeight="15.5" x14ac:dyDescent="0.35"/>
  <cols>
    <col min="1" max="1" width="28.7265625" style="1" customWidth="1"/>
    <col min="2" max="2" width="68.81640625" style="2" customWidth="1"/>
    <col min="3" max="3" width="19" style="2" customWidth="1"/>
    <col min="4" max="4" width="18" style="2" customWidth="1"/>
    <col min="5" max="16384" width="9.1796875" style="2"/>
  </cols>
  <sheetData>
    <row r="1" spans="1:4" x14ac:dyDescent="0.35">
      <c r="D1" s="23" t="s">
        <v>30</v>
      </c>
    </row>
    <row r="2" spans="1:4" x14ac:dyDescent="0.35">
      <c r="D2" s="22" t="s">
        <v>0</v>
      </c>
    </row>
    <row r="3" spans="1:4" x14ac:dyDescent="0.35">
      <c r="D3" s="22" t="s">
        <v>1</v>
      </c>
    </row>
    <row r="4" spans="1:4" x14ac:dyDescent="0.35">
      <c r="C4" s="25" t="s">
        <v>54</v>
      </c>
      <c r="D4" s="25"/>
    </row>
    <row r="6" spans="1:4" x14ac:dyDescent="0.35">
      <c r="C6" s="26" t="s">
        <v>30</v>
      </c>
      <c r="D6" s="26"/>
    </row>
    <row r="7" spans="1:4" x14ac:dyDescent="0.35">
      <c r="C7" s="27" t="s">
        <v>0</v>
      </c>
      <c r="D7" s="27"/>
    </row>
    <row r="8" spans="1:4" x14ac:dyDescent="0.35">
      <c r="C8" s="27" t="s">
        <v>1</v>
      </c>
      <c r="D8" s="27"/>
    </row>
    <row r="9" spans="1:4" x14ac:dyDescent="0.35">
      <c r="C9" s="25" t="s">
        <v>53</v>
      </c>
      <c r="D9" s="25"/>
    </row>
    <row r="11" spans="1:4" ht="15.75" customHeight="1" x14ac:dyDescent="0.35">
      <c r="A11" s="29" t="s">
        <v>2</v>
      </c>
      <c r="B11" s="29"/>
      <c r="C11" s="29"/>
      <c r="D11" s="29"/>
    </row>
    <row r="12" spans="1:4" ht="15.75" customHeight="1" x14ac:dyDescent="0.35">
      <c r="A12" s="29" t="s">
        <v>39</v>
      </c>
      <c r="B12" s="29"/>
      <c r="C12" s="29"/>
      <c r="D12" s="29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34</v>
      </c>
      <c r="C14" s="9" t="s">
        <v>38</v>
      </c>
      <c r="D14" s="9" t="s">
        <v>40</v>
      </c>
    </row>
    <row r="15" spans="1:4" s="7" customFormat="1" ht="30.75" customHeight="1" x14ac:dyDescent="0.3">
      <c r="A15" s="21" t="s">
        <v>5</v>
      </c>
      <c r="B15" s="16" t="s">
        <v>6</v>
      </c>
      <c r="C15" s="19">
        <f>C16+C21+C27</f>
        <v>1762707</v>
      </c>
      <c r="D15" s="19">
        <f>D16+D27</f>
        <v>1872285</v>
      </c>
    </row>
    <row r="16" spans="1:4" s="7" customFormat="1" ht="18" customHeight="1" x14ac:dyDescent="0.3">
      <c r="A16" s="21" t="s">
        <v>26</v>
      </c>
      <c r="B16" s="16" t="s">
        <v>27</v>
      </c>
      <c r="C16" s="19">
        <f>C17-C19</f>
        <v>1762707</v>
      </c>
      <c r="D16" s="19">
        <f>D17-D19</f>
        <v>1872285</v>
      </c>
    </row>
    <row r="17" spans="1:4" s="7" customFormat="1" ht="30.75" customHeight="1" x14ac:dyDescent="0.3">
      <c r="A17" s="21" t="s">
        <v>28</v>
      </c>
      <c r="B17" s="16" t="s">
        <v>36</v>
      </c>
      <c r="C17" s="19">
        <f>C18</f>
        <v>2562707</v>
      </c>
      <c r="D17" s="19">
        <f>D18</f>
        <v>4434992</v>
      </c>
    </row>
    <row r="18" spans="1:4" ht="30.75" customHeight="1" x14ac:dyDescent="0.35">
      <c r="A18" s="17" t="s">
        <v>29</v>
      </c>
      <c r="B18" s="18" t="s">
        <v>35</v>
      </c>
      <c r="C18" s="20">
        <v>2562707</v>
      </c>
      <c r="D18" s="20">
        <v>4434992</v>
      </c>
    </row>
    <row r="19" spans="1:4" s="7" customFormat="1" ht="30.75" customHeight="1" x14ac:dyDescent="0.3">
      <c r="A19" s="21" t="s">
        <v>32</v>
      </c>
      <c r="B19" s="16" t="s">
        <v>31</v>
      </c>
      <c r="C19" s="19">
        <f>C20</f>
        <v>800000</v>
      </c>
      <c r="D19" s="19">
        <f>D20</f>
        <v>2562707</v>
      </c>
    </row>
    <row r="20" spans="1:4" ht="30.75" customHeight="1" x14ac:dyDescent="0.35">
      <c r="A20" s="17" t="s">
        <v>33</v>
      </c>
      <c r="B20" s="18" t="s">
        <v>37</v>
      </c>
      <c r="C20" s="20">
        <v>800000</v>
      </c>
      <c r="D20" s="20">
        <v>2562707</v>
      </c>
    </row>
    <row r="21" spans="1:4" ht="30.75" customHeight="1" x14ac:dyDescent="0.35">
      <c r="A21" s="21" t="s">
        <v>41</v>
      </c>
      <c r="B21" s="16" t="s">
        <v>42</v>
      </c>
      <c r="C21" s="19">
        <f>C22</f>
        <v>0</v>
      </c>
      <c r="D21" s="20"/>
    </row>
    <row r="22" spans="1:4" ht="30.75" customHeight="1" x14ac:dyDescent="0.35">
      <c r="A22" s="21" t="s">
        <v>43</v>
      </c>
      <c r="B22" s="16" t="s">
        <v>44</v>
      </c>
      <c r="C22" s="19">
        <f>C24-C26</f>
        <v>0</v>
      </c>
      <c r="D22" s="20"/>
    </row>
    <row r="23" spans="1:4" ht="30.75" customHeight="1" x14ac:dyDescent="0.35">
      <c r="A23" s="21" t="s">
        <v>45</v>
      </c>
      <c r="B23" s="16" t="s">
        <v>46</v>
      </c>
      <c r="C23" s="19">
        <f>C24</f>
        <v>0</v>
      </c>
      <c r="D23" s="20"/>
    </row>
    <row r="24" spans="1:4" ht="45.75" customHeight="1" x14ac:dyDescent="0.35">
      <c r="A24" s="17" t="s">
        <v>47</v>
      </c>
      <c r="B24" s="18" t="s">
        <v>48</v>
      </c>
      <c r="C24" s="20">
        <v>0</v>
      </c>
      <c r="D24" s="20"/>
    </row>
    <row r="25" spans="1:4" ht="44.25" customHeight="1" x14ac:dyDescent="0.35">
      <c r="A25" s="21" t="s">
        <v>49</v>
      </c>
      <c r="B25" s="16" t="s">
        <v>50</v>
      </c>
      <c r="C25" s="19">
        <f>C26</f>
        <v>0</v>
      </c>
      <c r="D25" s="20"/>
    </row>
    <row r="26" spans="1:4" ht="42" x14ac:dyDescent="0.35">
      <c r="A26" s="17" t="s">
        <v>51</v>
      </c>
      <c r="B26" s="18" t="s">
        <v>52</v>
      </c>
      <c r="C26" s="20">
        <v>0</v>
      </c>
      <c r="D26" s="20"/>
    </row>
    <row r="27" spans="1:4" s="7" customFormat="1" ht="18.75" customHeight="1" x14ac:dyDescent="0.3">
      <c r="A27" s="15" t="s">
        <v>7</v>
      </c>
      <c r="B27" s="16" t="s">
        <v>8</v>
      </c>
      <c r="C27" s="19">
        <f>C35+C31</f>
        <v>0</v>
      </c>
      <c r="D27" s="19">
        <f>D35+D31</f>
        <v>0</v>
      </c>
    </row>
    <row r="28" spans="1:4" s="7" customFormat="1" ht="18.75" customHeight="1" x14ac:dyDescent="0.3">
      <c r="A28" s="15" t="s">
        <v>9</v>
      </c>
      <c r="B28" s="16" t="s">
        <v>10</v>
      </c>
      <c r="C28" s="19">
        <f t="shared" ref="C28:D30" si="0">C29</f>
        <v>-31785348.699999999</v>
      </c>
      <c r="D28" s="19">
        <f t="shared" si="0"/>
        <v>-34991981.700000003</v>
      </c>
    </row>
    <row r="29" spans="1:4" ht="18.75" customHeight="1" x14ac:dyDescent="0.35">
      <c r="A29" s="17" t="s">
        <v>11</v>
      </c>
      <c r="B29" s="18" t="s">
        <v>12</v>
      </c>
      <c r="C29" s="20">
        <f t="shared" si="0"/>
        <v>-31785348.699999999</v>
      </c>
      <c r="D29" s="20">
        <f t="shared" si="0"/>
        <v>-34991981.700000003</v>
      </c>
    </row>
    <row r="30" spans="1:4" ht="18.75" customHeight="1" x14ac:dyDescent="0.35">
      <c r="A30" s="17" t="s">
        <v>13</v>
      </c>
      <c r="B30" s="18" t="s">
        <v>14</v>
      </c>
      <c r="C30" s="20">
        <f t="shared" si="0"/>
        <v>-31785348.699999999</v>
      </c>
      <c r="D30" s="20">
        <f t="shared" si="0"/>
        <v>-34991981.700000003</v>
      </c>
    </row>
    <row r="31" spans="1:4" ht="18.75" customHeight="1" x14ac:dyDescent="0.35">
      <c r="A31" s="17" t="s">
        <v>15</v>
      </c>
      <c r="B31" s="24" t="s">
        <v>24</v>
      </c>
      <c r="C31" s="20">
        <f>-29222641.7-2562707</f>
        <v>-31785348.699999999</v>
      </c>
      <c r="D31" s="20">
        <f>-30556989.7-4434992</f>
        <v>-34991981.700000003</v>
      </c>
    </row>
    <row r="32" spans="1:4" s="7" customFormat="1" ht="18.75" customHeight="1" x14ac:dyDescent="0.3">
      <c r="A32" s="15" t="s">
        <v>16</v>
      </c>
      <c r="B32" s="16" t="s">
        <v>17</v>
      </c>
      <c r="C32" s="19">
        <f t="shared" ref="C32:D34" si="1">C33</f>
        <v>31785348.699999999</v>
      </c>
      <c r="D32" s="19">
        <f t="shared" si="1"/>
        <v>34991981.700000003</v>
      </c>
    </row>
    <row r="33" spans="1:4" ht="18.75" customHeight="1" x14ac:dyDescent="0.35">
      <c r="A33" s="17" t="s">
        <v>18</v>
      </c>
      <c r="B33" s="18" t="s">
        <v>19</v>
      </c>
      <c r="C33" s="20">
        <f t="shared" si="1"/>
        <v>31785348.699999999</v>
      </c>
      <c r="D33" s="20">
        <f t="shared" si="1"/>
        <v>34991981.700000003</v>
      </c>
    </row>
    <row r="34" spans="1:4" ht="18.75" customHeight="1" x14ac:dyDescent="0.35">
      <c r="A34" s="17" t="s">
        <v>20</v>
      </c>
      <c r="B34" s="18" t="s">
        <v>21</v>
      </c>
      <c r="C34" s="20">
        <f t="shared" si="1"/>
        <v>31785348.699999999</v>
      </c>
      <c r="D34" s="20">
        <f t="shared" si="1"/>
        <v>34991981.700000003</v>
      </c>
    </row>
    <row r="35" spans="1:4" ht="18" customHeight="1" x14ac:dyDescent="0.35">
      <c r="A35" s="17" t="s">
        <v>22</v>
      </c>
      <c r="B35" s="24" t="s">
        <v>25</v>
      </c>
      <c r="C35" s="20">
        <f>30985348.7+800000</f>
        <v>31785348.699999999</v>
      </c>
      <c r="D35" s="20">
        <f>32429274.7+2562707</f>
        <v>34991981.700000003</v>
      </c>
    </row>
    <row r="36" spans="1:4" s="7" customFormat="1" ht="18.75" customHeight="1" x14ac:dyDescent="0.3">
      <c r="A36" s="28" t="s">
        <v>23</v>
      </c>
      <c r="B36" s="28"/>
      <c r="C36" s="19">
        <f>C15</f>
        <v>1762707</v>
      </c>
      <c r="D36" s="19">
        <f>D15</f>
        <v>1872285</v>
      </c>
    </row>
    <row r="37" spans="1:4" x14ac:dyDescent="0.35">
      <c r="A37" s="10"/>
      <c r="B37" s="11"/>
      <c r="C37" s="12"/>
    </row>
    <row r="38" spans="1:4" x14ac:dyDescent="0.35">
      <c r="A38" s="10"/>
      <c r="B38" s="11"/>
      <c r="C38" s="12"/>
    </row>
    <row r="39" spans="1:4" x14ac:dyDescent="0.35">
      <c r="A39" s="13"/>
      <c r="B39" s="14"/>
      <c r="C39" s="14"/>
    </row>
    <row r="40" spans="1:4" x14ac:dyDescent="0.35">
      <c r="A40" s="13"/>
      <c r="B40" s="14"/>
      <c r="C40" s="14"/>
    </row>
    <row r="41" spans="1:4" x14ac:dyDescent="0.35">
      <c r="A41" s="13"/>
      <c r="B41" s="14"/>
      <c r="C41" s="14"/>
    </row>
    <row r="42" spans="1:4" x14ac:dyDescent="0.35">
      <c r="A42" s="13"/>
      <c r="B42" s="14"/>
      <c r="C42" s="14"/>
    </row>
    <row r="43" spans="1:4" x14ac:dyDescent="0.35">
      <c r="A43" s="13"/>
      <c r="B43" s="14"/>
      <c r="C43" s="14"/>
    </row>
    <row r="44" spans="1:4" x14ac:dyDescent="0.35">
      <c r="A44" s="13"/>
      <c r="B44" s="14"/>
      <c r="C44" s="14"/>
    </row>
    <row r="45" spans="1:4" x14ac:dyDescent="0.35">
      <c r="A45" s="13"/>
      <c r="B45" s="14"/>
      <c r="C45" s="14"/>
    </row>
    <row r="46" spans="1:4" x14ac:dyDescent="0.35">
      <c r="A46" s="13"/>
      <c r="B46" s="14"/>
      <c r="C46" s="14"/>
    </row>
    <row r="47" spans="1:4" x14ac:dyDescent="0.35">
      <c r="A47" s="13"/>
      <c r="B47" s="14"/>
      <c r="C47" s="14"/>
    </row>
  </sheetData>
  <mergeCells count="8">
    <mergeCell ref="C4:D4"/>
    <mergeCell ref="C6:D6"/>
    <mergeCell ref="C7:D7"/>
    <mergeCell ref="A36:B36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0" orientation="portrait" r:id="rId1"/>
  <headerFooter alignWithMargins="0">
    <oddFooter>&amp;CИзменения в решение Норильского городского Совета депутатов
 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Павлюк Наталия Павловна</cp:lastModifiedBy>
  <cp:lastPrinted>2025-10-11T07:19:16Z</cp:lastPrinted>
  <dcterms:created xsi:type="dcterms:W3CDTF">2013-11-12T02:23:10Z</dcterms:created>
  <dcterms:modified xsi:type="dcterms:W3CDTF">2025-10-30T02:52:12Z</dcterms:modified>
</cp:coreProperties>
</file>